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UTR analyses\Relative translation patterns\"/>
    </mc:Choice>
  </mc:AlternateContent>
  <xr:revisionPtr revIDLastSave="0" documentId="13_ncr:1_{74A5AF35-1BFD-4E9E-AF6C-56823B732CD0}" xr6:coauthVersionLast="47" xr6:coauthVersionMax="47" xr10:uidLastSave="{00000000-0000-0000-0000-000000000000}"/>
  <bookViews>
    <workbookView xWindow="20" yWindow="330" windowWidth="19180" windowHeight="10470" firstSheet="1" activeTab="3" xr2:uid="{D9E1DB48-AE83-4D36-ACEF-98373C526573}"/>
  </bookViews>
  <sheets>
    <sheet name="Entire UTR" sheetId="1" r:id="rId1"/>
    <sheet name="First 20 nts" sheetId="3" r:id="rId2"/>
    <sheet name="First 10 nts" sheetId="4" r:id="rId3"/>
    <sheet name="Shine Dalgarno" sheetId="5" r:id="rId4"/>
  </sheets>
  <definedNames>
    <definedName name="_Hlk119403053" localSheetId="0">'Entire UTR'!$B$3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1" l="1"/>
  <c r="D4" i="1"/>
  <c r="D5" i="1"/>
  <c r="D2" i="1"/>
  <c r="G5" i="4" l="1"/>
  <c r="J5" i="4" s="1"/>
  <c r="F5" i="4"/>
  <c r="E5" i="4"/>
  <c r="D5" i="4"/>
  <c r="M5" i="4" s="1"/>
  <c r="C5" i="4"/>
  <c r="G4" i="4"/>
  <c r="F4" i="4"/>
  <c r="E4" i="4"/>
  <c r="D4" i="4"/>
  <c r="M4" i="4" s="1"/>
  <c r="C4" i="4"/>
  <c r="G3" i="4"/>
  <c r="F3" i="4"/>
  <c r="E3" i="4"/>
  <c r="D3" i="4"/>
  <c r="M3" i="4" s="1"/>
  <c r="C3" i="4"/>
  <c r="G2" i="4"/>
  <c r="F2" i="4"/>
  <c r="E2" i="4"/>
  <c r="D2" i="4"/>
  <c r="M2" i="4" s="1"/>
  <c r="C2" i="4"/>
  <c r="C3" i="3"/>
  <c r="C4" i="3"/>
  <c r="C5" i="3"/>
  <c r="C2" i="3"/>
  <c r="G5" i="3"/>
  <c r="F5" i="3"/>
  <c r="E5" i="3"/>
  <c r="D5" i="3"/>
  <c r="M5" i="3" s="1"/>
  <c r="G4" i="3"/>
  <c r="F4" i="3"/>
  <c r="E4" i="3"/>
  <c r="D4" i="3"/>
  <c r="M4" i="3" s="1"/>
  <c r="G3" i="3"/>
  <c r="F3" i="3"/>
  <c r="E3" i="3"/>
  <c r="D3" i="3"/>
  <c r="M3" i="3" s="1"/>
  <c r="G2" i="3"/>
  <c r="F2" i="3"/>
  <c r="E2" i="3"/>
  <c r="D2" i="3"/>
  <c r="M2" i="3" s="1"/>
  <c r="H5" i="1"/>
  <c r="G5" i="1"/>
  <c r="F5" i="1"/>
  <c r="E5" i="1"/>
  <c r="H4" i="1"/>
  <c r="G4" i="1"/>
  <c r="F4" i="1"/>
  <c r="E4" i="1"/>
  <c r="I4" i="1" s="1"/>
  <c r="H3" i="1"/>
  <c r="G3" i="1"/>
  <c r="F3" i="1"/>
  <c r="E3" i="1"/>
  <c r="H2" i="1"/>
  <c r="G2" i="1"/>
  <c r="F2" i="1"/>
  <c r="E2" i="1"/>
  <c r="H5" i="4" l="1"/>
  <c r="K5" i="4"/>
  <c r="H3" i="4"/>
  <c r="I3" i="4"/>
  <c r="O3" i="4" s="1"/>
  <c r="K2" i="4"/>
  <c r="I5" i="4"/>
  <c r="O5" i="4" s="1"/>
  <c r="I2" i="4"/>
  <c r="O2" i="4" s="1"/>
  <c r="K2" i="3"/>
  <c r="K2" i="1"/>
  <c r="O2" i="1" s="1"/>
  <c r="L2" i="1"/>
  <c r="K3" i="1"/>
  <c r="O3" i="1" s="1"/>
  <c r="N5" i="4"/>
  <c r="K4" i="4"/>
  <c r="I4" i="4"/>
  <c r="O4" i="4" s="1"/>
  <c r="J3" i="4"/>
  <c r="N3" i="4" s="1"/>
  <c r="K3" i="4"/>
  <c r="H2" i="4"/>
  <c r="H4" i="4"/>
  <c r="J2" i="4"/>
  <c r="N2" i="4" s="1"/>
  <c r="J4" i="4"/>
  <c r="N4" i="4" s="1"/>
  <c r="H5" i="3"/>
  <c r="J4" i="3"/>
  <c r="N4" i="3" s="1"/>
  <c r="I4" i="3"/>
  <c r="O4" i="3" s="1"/>
  <c r="I3" i="3"/>
  <c r="O3" i="3" s="1"/>
  <c r="J3" i="3"/>
  <c r="N3" i="3" s="1"/>
  <c r="I2" i="3"/>
  <c r="O2" i="3" s="1"/>
  <c r="K5" i="3"/>
  <c r="H2" i="3"/>
  <c r="H4" i="3"/>
  <c r="J5" i="3"/>
  <c r="N5" i="3" s="1"/>
  <c r="K3" i="3"/>
  <c r="K4" i="3"/>
  <c r="J2" i="3"/>
  <c r="N2" i="3" s="1"/>
  <c r="I5" i="3"/>
  <c r="O5" i="3" s="1"/>
  <c r="H3" i="3"/>
  <c r="J5" i="1"/>
  <c r="P5" i="1" s="1"/>
  <c r="L3" i="1"/>
  <c r="I2" i="1"/>
  <c r="N5" i="1"/>
  <c r="L5" i="1"/>
  <c r="K5" i="1"/>
  <c r="O5" i="1" s="1"/>
  <c r="K4" i="1"/>
  <c r="O4" i="1" s="1"/>
  <c r="I5" i="1"/>
  <c r="J3" i="1"/>
  <c r="P3" i="1" s="1"/>
  <c r="J4" i="1"/>
  <c r="P4" i="1" s="1"/>
  <c r="N4" i="1"/>
  <c r="L4" i="1"/>
  <c r="N3" i="1"/>
  <c r="I3" i="1"/>
  <c r="J2" i="1"/>
  <c r="P2" i="1" s="1"/>
  <c r="N2" i="1"/>
</calcChain>
</file>

<file path=xl/sharedStrings.xml><?xml version="1.0" encoding="utf-8"?>
<sst xmlns="http://schemas.openxmlformats.org/spreadsheetml/2006/main" count="89" uniqueCount="39">
  <si>
    <t>Description of UTR</t>
  </si>
  <si>
    <t>Sequence</t>
  </si>
  <si>
    <t>A</t>
  </si>
  <si>
    <t>U</t>
  </si>
  <si>
    <t>C</t>
  </si>
  <si>
    <t>G</t>
  </si>
  <si>
    <t>A+U</t>
  </si>
  <si>
    <t>G+C</t>
  </si>
  <si>
    <t>Purines</t>
  </si>
  <si>
    <t>Pyrimadines</t>
  </si>
  <si>
    <t>Percent A</t>
  </si>
  <si>
    <t>Percent purines</t>
  </si>
  <si>
    <t>Percent GC</t>
  </si>
  <si>
    <t>Length</t>
  </si>
  <si>
    <t>auaaaaaauu</t>
  </si>
  <si>
    <t>SD location from aug</t>
  </si>
  <si>
    <t>Number of correct nts in SD</t>
  </si>
  <si>
    <t>5 or more and correct spot</t>
  </si>
  <si>
    <t>A before starting AGG</t>
  </si>
  <si>
    <t>Y</t>
  </si>
  <si>
    <t>N</t>
  </si>
  <si>
    <t>tul4 WT</t>
  </si>
  <si>
    <t>gaguauaugugaauauuuaaaaauaggaguaucuauaugaaaaaaauaauuaag</t>
  </si>
  <si>
    <t>Relative fluorescence</t>
  </si>
  <si>
    <t>Tul4 5’tail</t>
  </si>
  <si>
    <t>auaaaaaauuugaaccaaugaguauaugugaauauuuaaaaauaggaguaucuauaugaaaaaaauaauuaag</t>
  </si>
  <si>
    <t>Tul4 small space</t>
  </si>
  <si>
    <t>gaguauaugugaauauuuaaaaauaggaguacaaugaaaaaaauaauuaag</t>
  </si>
  <si>
    <t>Tul4 truncated</t>
  </si>
  <si>
    <t>gauauuuaaaaauaggaguaucuauaugaaaaaaauaauuaag</t>
  </si>
  <si>
    <t>gaguauaugugaauauuuaa</t>
  </si>
  <si>
    <t>auaaaaaauuugaaccaaug</t>
  </si>
  <si>
    <t>gauauuuaaaaauaggagua</t>
  </si>
  <si>
    <t>gaguauaugu</t>
  </si>
  <si>
    <t>gauauuuaaa</t>
  </si>
  <si>
    <r>
      <t>gaguauaugugaauauuuaaaaau</t>
    </r>
    <r>
      <rPr>
        <u/>
        <sz val="11"/>
        <color theme="1"/>
        <rFont val="Courier New"/>
        <family val="3"/>
      </rPr>
      <t>aggagu</t>
    </r>
    <r>
      <rPr>
        <sz val="11"/>
        <color theme="1"/>
        <rFont val="Courier New"/>
        <family val="3"/>
      </rPr>
      <t>aucuau aug aaaaaaauaauuaag</t>
    </r>
  </si>
  <si>
    <r>
      <t>auaaaaaauuugaaccaaugaguauaugugaauauuuaaaaau</t>
    </r>
    <r>
      <rPr>
        <u/>
        <sz val="11"/>
        <color theme="1"/>
        <rFont val="Courier New"/>
        <family val="3"/>
      </rPr>
      <t>aggagu</t>
    </r>
    <r>
      <rPr>
        <sz val="11"/>
        <color theme="1"/>
        <rFont val="Courier New"/>
        <family val="3"/>
      </rPr>
      <t>aucuau aug aaaaaaauaauuaag</t>
    </r>
  </si>
  <si>
    <r>
      <t>gauauuuaaaaau</t>
    </r>
    <r>
      <rPr>
        <u/>
        <sz val="11"/>
        <color theme="1"/>
        <rFont val="Courier New"/>
        <family val="3"/>
      </rPr>
      <t>aggagu</t>
    </r>
    <r>
      <rPr>
        <sz val="11"/>
        <color theme="1"/>
        <rFont val="Courier New"/>
        <family val="3"/>
      </rPr>
      <t>aucuau aug aaaaaaauaauuaag</t>
    </r>
  </si>
  <si>
    <r>
      <t>gaguauaugugaauauuuaaaaau</t>
    </r>
    <r>
      <rPr>
        <u/>
        <sz val="11"/>
        <color theme="1"/>
        <rFont val="Courier New"/>
        <family val="3"/>
      </rPr>
      <t>aggagu</t>
    </r>
    <r>
      <rPr>
        <sz val="11"/>
        <color theme="1"/>
        <rFont val="Courier New"/>
        <family val="3"/>
      </rPr>
      <t>aca aug aaaaaaauaauuaag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</si>
</sst>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ourier New"/>
      <family val="3"/>
    </font>
    <font>
      <sz val="11"/>
      <color theme="1"/>
      <name val="Courier New"/>
      <family val="3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u/>
      <sz val="11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0" fillId="0" borderId="0" xfId="0" applyAlignment="1">
      <alignment wrapText="1"/>
    </xf>
    <xf numFmtId="0" fontId="3" fillId="0" borderId="3" xfId="0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3" xfId="0" applyFont="1" applyBorder="1"/>
    <xf numFmtId="0" fontId="3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</cellXfs>
  <cellStyles count="1">
    <cellStyle name="Normal" xfId="0" builtinId="0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CAAC5-4888-4E57-86A0-727BEA2BAEAC}">
  <dimension ref="A1:P5"/>
  <sheetViews>
    <sheetView workbookViewId="0">
      <selection activeCell="A2" sqref="A2:B5"/>
    </sheetView>
  </sheetViews>
  <sheetFormatPr defaultRowHeight="14.5" x14ac:dyDescent="0.35"/>
  <cols>
    <col min="2" max="2" width="59.7265625" style="3" customWidth="1"/>
    <col min="3" max="4" width="10.7265625" style="3" customWidth="1"/>
  </cols>
  <sheetData>
    <row r="1" spans="1:16" ht="45.5" thickBot="1" x14ac:dyDescent="0.4">
      <c r="A1" s="1" t="s">
        <v>0</v>
      </c>
      <c r="B1" s="2" t="s">
        <v>1</v>
      </c>
      <c r="C1" s="8" t="s">
        <v>23</v>
      </c>
      <c r="D1" s="8" t="s">
        <v>13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5"/>
      <c r="N1" s="7" t="s">
        <v>10</v>
      </c>
      <c r="O1" s="7" t="s">
        <v>11</v>
      </c>
      <c r="P1" s="7" t="s">
        <v>12</v>
      </c>
    </row>
    <row r="2" spans="1:16" ht="29.5" thickBot="1" x14ac:dyDescent="0.4">
      <c r="A2" s="10" t="s">
        <v>21</v>
      </c>
      <c r="B2" s="11" t="s">
        <v>22</v>
      </c>
      <c r="C2" s="9">
        <v>1</v>
      </c>
      <c r="D2" s="9">
        <f>LEN(B2)</f>
        <v>54</v>
      </c>
      <c r="E2" s="6">
        <f t="shared" ref="E2:E4" si="0">LEN($B2)-LEN(SUBSTITUTE($B2,"a",""))</f>
        <v>27</v>
      </c>
      <c r="F2" s="6">
        <f t="shared" ref="F2:F4" si="1">LEN($B2)-LEN(SUBSTITUTE($B2,"u",""))</f>
        <v>17</v>
      </c>
      <c r="G2" s="6">
        <f t="shared" ref="G2:G4" si="2">LEN($B2)-LEN(SUBSTITUTE($B2,"c",""))</f>
        <v>1</v>
      </c>
      <c r="H2" s="6">
        <f t="shared" ref="H2:H4" si="3">LEN($B2)-LEN(SUBSTITUTE($B2,"g",""))</f>
        <v>9</v>
      </c>
      <c r="I2" s="6">
        <f t="shared" ref="I2:I5" si="4">SUM(E2:F2)</f>
        <v>44</v>
      </c>
      <c r="J2" s="6">
        <f t="shared" ref="J2" si="5">SUM(G2:H2)</f>
        <v>10</v>
      </c>
      <c r="K2" s="6">
        <f t="shared" ref="K2:K5" si="6">SUM(E2,H2)</f>
        <v>36</v>
      </c>
      <c r="L2" s="6">
        <f t="shared" ref="L2:L5" si="7">SUM(F2:G2)</f>
        <v>18</v>
      </c>
      <c r="N2">
        <f>E2/SUM(E2:H2)</f>
        <v>0.5</v>
      </c>
      <c r="O2">
        <f>K2/(SUM(E2:H2))</f>
        <v>0.66666666666666663</v>
      </c>
      <c r="P2">
        <f>J2/SUM(E2:H2)</f>
        <v>0.18518518518518517</v>
      </c>
    </row>
    <row r="3" spans="1:16" ht="29.5" thickBot="1" x14ac:dyDescent="0.4">
      <c r="A3" s="10" t="s">
        <v>24</v>
      </c>
      <c r="B3" s="11" t="s">
        <v>25</v>
      </c>
      <c r="C3" s="9">
        <v>0.86</v>
      </c>
      <c r="D3" s="9">
        <f t="shared" ref="D3:D4" si="8">LEN(B3)</f>
        <v>73</v>
      </c>
      <c r="E3" s="6">
        <f t="shared" si="0"/>
        <v>38</v>
      </c>
      <c r="F3" s="6">
        <f t="shared" si="1"/>
        <v>22</v>
      </c>
      <c r="G3" s="6">
        <f t="shared" si="2"/>
        <v>3</v>
      </c>
      <c r="H3" s="6">
        <f t="shared" si="3"/>
        <v>10</v>
      </c>
      <c r="I3" s="6">
        <f t="shared" si="4"/>
        <v>60</v>
      </c>
      <c r="J3" s="6">
        <f t="shared" ref="J3" si="9">SUM(G3:H3)</f>
        <v>13</v>
      </c>
      <c r="K3" s="6">
        <f t="shared" si="6"/>
        <v>48</v>
      </c>
      <c r="L3" s="6">
        <f t="shared" si="7"/>
        <v>25</v>
      </c>
      <c r="N3">
        <f t="shared" ref="N3:N5" si="10">E3/SUM(E3:H3)</f>
        <v>0.52054794520547942</v>
      </c>
      <c r="O3">
        <f t="shared" ref="O3:O5" si="11">K3/(SUM(E3:H3))</f>
        <v>0.65753424657534243</v>
      </c>
      <c r="P3">
        <f t="shared" ref="P3:P5" si="12">J3/SUM(E3:H3)</f>
        <v>0.17808219178082191</v>
      </c>
    </row>
    <row r="4" spans="1:16" ht="44" thickBot="1" x14ac:dyDescent="0.4">
      <c r="A4" s="10" t="s">
        <v>28</v>
      </c>
      <c r="B4" s="11" t="s">
        <v>29</v>
      </c>
      <c r="C4" s="9">
        <v>0.73</v>
      </c>
      <c r="D4" s="9">
        <f t="shared" si="8"/>
        <v>43</v>
      </c>
      <c r="E4" s="6">
        <f t="shared" si="0"/>
        <v>23</v>
      </c>
      <c r="F4" s="6">
        <f t="shared" si="1"/>
        <v>13</v>
      </c>
      <c r="G4" s="6">
        <f t="shared" si="2"/>
        <v>1</v>
      </c>
      <c r="H4" s="6">
        <f t="shared" si="3"/>
        <v>6</v>
      </c>
      <c r="I4" s="6">
        <f t="shared" si="4"/>
        <v>36</v>
      </c>
      <c r="J4" s="6">
        <f t="shared" ref="J4" si="13">SUM(G4:H4)</f>
        <v>7</v>
      </c>
      <c r="K4" s="6">
        <f t="shared" si="6"/>
        <v>29</v>
      </c>
      <c r="L4" s="6">
        <f t="shared" si="7"/>
        <v>14</v>
      </c>
      <c r="N4">
        <f t="shared" si="10"/>
        <v>0.53488372093023251</v>
      </c>
      <c r="O4">
        <f t="shared" si="11"/>
        <v>0.67441860465116277</v>
      </c>
      <c r="P4">
        <f t="shared" si="12"/>
        <v>0.16279069767441862</v>
      </c>
    </row>
    <row r="5" spans="1:16" ht="44" thickBot="1" x14ac:dyDescent="0.4">
      <c r="A5" s="10" t="s">
        <v>26</v>
      </c>
      <c r="B5" s="11" t="s">
        <v>27</v>
      </c>
      <c r="C5" s="9">
        <v>0.28000000000000003</v>
      </c>
      <c r="D5" s="9">
        <f>LEN(B5)</f>
        <v>51</v>
      </c>
      <c r="E5" s="6">
        <f>LEN($B5)-LEN(SUBSTITUTE($B5,"a",""))</f>
        <v>27</v>
      </c>
      <c r="F5" s="6">
        <f>LEN($B5)-LEN(SUBSTITUTE($B5,"u",""))</f>
        <v>14</v>
      </c>
      <c r="G5" s="6">
        <f>LEN($B5)-LEN(SUBSTITUTE($B5,"c",""))</f>
        <v>1</v>
      </c>
      <c r="H5" s="6">
        <f>LEN($B5)-LEN(SUBSTITUTE($B5,"g",""))</f>
        <v>9</v>
      </c>
      <c r="I5" s="6">
        <f t="shared" si="4"/>
        <v>41</v>
      </c>
      <c r="J5" s="6">
        <f t="shared" ref="J5" si="14">SUM(G5:H5)</f>
        <v>10</v>
      </c>
      <c r="K5" s="6">
        <f t="shared" si="6"/>
        <v>36</v>
      </c>
      <c r="L5" s="6">
        <f t="shared" si="7"/>
        <v>15</v>
      </c>
      <c r="N5">
        <f t="shared" si="10"/>
        <v>0.52941176470588236</v>
      </c>
      <c r="O5">
        <f t="shared" si="11"/>
        <v>0.70588235294117652</v>
      </c>
      <c r="P5">
        <f t="shared" si="12"/>
        <v>0.19607843137254902</v>
      </c>
    </row>
  </sheetData>
  <conditionalFormatting sqref="O2:O5">
    <cfRule type="cellIs" dxfId="9" priority="3" operator="greaterThan">
      <formula>0.67</formula>
    </cfRule>
  </conditionalFormatting>
  <conditionalFormatting sqref="P2:P5">
    <cfRule type="cellIs" dxfId="8" priority="2" operator="greaterThan">
      <formula>0.179434565</formula>
    </cfRule>
  </conditionalFormatting>
  <conditionalFormatting sqref="N2:N5">
    <cfRule type="cellIs" dxfId="7" priority="1" operator="greaterThan">
      <formula>0.51744186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92552-5C93-4169-A8FC-CF0C055BD565}">
  <dimension ref="A1:O5"/>
  <sheetViews>
    <sheetView topLeftCell="E1" workbookViewId="0">
      <selection activeCell="A2" sqref="A2:B5"/>
    </sheetView>
  </sheetViews>
  <sheetFormatPr defaultRowHeight="14.5" x14ac:dyDescent="0.35"/>
  <cols>
    <col min="2" max="2" width="59.7265625" style="3" customWidth="1"/>
    <col min="3" max="3" width="14.08984375" style="3" customWidth="1"/>
  </cols>
  <sheetData>
    <row r="1" spans="1:15" ht="45.5" thickBot="1" x14ac:dyDescent="0.4">
      <c r="A1" s="1" t="s">
        <v>0</v>
      </c>
      <c r="B1" s="2" t="s">
        <v>1</v>
      </c>
      <c r="C1" s="8" t="s">
        <v>13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5"/>
      <c r="M1" s="7" t="s">
        <v>10</v>
      </c>
      <c r="N1" s="7" t="s">
        <v>11</v>
      </c>
      <c r="O1" s="7" t="s">
        <v>12</v>
      </c>
    </row>
    <row r="2" spans="1:15" ht="29.5" thickBot="1" x14ac:dyDescent="0.4">
      <c r="A2" s="10" t="s">
        <v>21</v>
      </c>
      <c r="B2" s="11" t="s">
        <v>30</v>
      </c>
      <c r="C2" s="9">
        <f>LEN(B2)</f>
        <v>20</v>
      </c>
      <c r="D2" s="6">
        <f t="shared" ref="D2:D5" si="0">LEN($B2)-LEN(SUBSTITUTE($B2,"a",""))</f>
        <v>8</v>
      </c>
      <c r="E2" s="6">
        <f t="shared" ref="E2:E5" si="1">LEN($B2)-LEN(SUBSTITUTE($B2,"u",""))</f>
        <v>8</v>
      </c>
      <c r="F2" s="6">
        <f t="shared" ref="F2:F5" si="2">LEN($B2)-LEN(SUBSTITUTE($B2,"c",""))</f>
        <v>0</v>
      </c>
      <c r="G2" s="6">
        <f t="shared" ref="G2:G5" si="3">LEN($B2)-LEN(SUBSTITUTE($B2,"g",""))</f>
        <v>4</v>
      </c>
      <c r="H2" s="6">
        <f t="shared" ref="H2:H5" si="4">SUM(D2:E2)</f>
        <v>16</v>
      </c>
      <c r="I2" s="6">
        <f t="shared" ref="I2:I5" si="5">SUM(F2:G2)</f>
        <v>4</v>
      </c>
      <c r="J2" s="6">
        <f t="shared" ref="J2:J5" si="6">SUM(D2,G2)</f>
        <v>12</v>
      </c>
      <c r="K2" s="6">
        <f t="shared" ref="K2:K5" si="7">SUM(E2:F2)</f>
        <v>8</v>
      </c>
      <c r="M2">
        <f>D2/20</f>
        <v>0.4</v>
      </c>
      <c r="N2">
        <f>J2/(SUM(D2:G2))</f>
        <v>0.6</v>
      </c>
      <c r="O2">
        <f>I2/SUM(D2:G2)</f>
        <v>0.2</v>
      </c>
    </row>
    <row r="3" spans="1:15" ht="29.5" thickBot="1" x14ac:dyDescent="0.4">
      <c r="A3" s="10" t="s">
        <v>24</v>
      </c>
      <c r="B3" s="11" t="s">
        <v>31</v>
      </c>
      <c r="C3" s="9">
        <f t="shared" ref="C3:C5" si="8">LEN(B3)</f>
        <v>20</v>
      </c>
      <c r="D3" s="6">
        <f t="shared" si="0"/>
        <v>11</v>
      </c>
      <c r="E3" s="6">
        <f t="shared" si="1"/>
        <v>5</v>
      </c>
      <c r="F3" s="6">
        <f t="shared" si="2"/>
        <v>2</v>
      </c>
      <c r="G3" s="6">
        <f t="shared" si="3"/>
        <v>2</v>
      </c>
      <c r="H3" s="6">
        <f t="shared" si="4"/>
        <v>16</v>
      </c>
      <c r="I3" s="6">
        <f t="shared" si="5"/>
        <v>4</v>
      </c>
      <c r="J3" s="6">
        <f t="shared" si="6"/>
        <v>13</v>
      </c>
      <c r="K3" s="6">
        <f t="shared" si="7"/>
        <v>7</v>
      </c>
      <c r="M3">
        <f t="shared" ref="M3:M5" si="9">D3/20</f>
        <v>0.55000000000000004</v>
      </c>
      <c r="N3">
        <f t="shared" ref="N3:N5" si="10">J3/(SUM(D3:G3))</f>
        <v>0.65</v>
      </c>
      <c r="O3">
        <f t="shared" ref="O3:O5" si="11">I3/SUM(D3:G3)</f>
        <v>0.2</v>
      </c>
    </row>
    <row r="4" spans="1:15" ht="44" thickBot="1" x14ac:dyDescent="0.4">
      <c r="A4" s="10" t="s">
        <v>28</v>
      </c>
      <c r="B4" s="11" t="s">
        <v>32</v>
      </c>
      <c r="C4" s="9">
        <f t="shared" si="8"/>
        <v>20</v>
      </c>
      <c r="D4" s="6">
        <f t="shared" si="0"/>
        <v>10</v>
      </c>
      <c r="E4" s="6">
        <f t="shared" si="1"/>
        <v>6</v>
      </c>
      <c r="F4" s="6">
        <f t="shared" si="2"/>
        <v>0</v>
      </c>
      <c r="G4" s="6">
        <f t="shared" si="3"/>
        <v>4</v>
      </c>
      <c r="H4" s="6">
        <f t="shared" si="4"/>
        <v>16</v>
      </c>
      <c r="I4" s="6">
        <f t="shared" si="5"/>
        <v>4</v>
      </c>
      <c r="J4" s="6">
        <f t="shared" si="6"/>
        <v>14</v>
      </c>
      <c r="K4" s="6">
        <f t="shared" si="7"/>
        <v>6</v>
      </c>
      <c r="M4">
        <f t="shared" si="9"/>
        <v>0.5</v>
      </c>
      <c r="N4">
        <f t="shared" si="10"/>
        <v>0.7</v>
      </c>
      <c r="O4">
        <f t="shared" si="11"/>
        <v>0.2</v>
      </c>
    </row>
    <row r="5" spans="1:15" ht="44" thickBot="1" x14ac:dyDescent="0.4">
      <c r="A5" s="10" t="s">
        <v>26</v>
      </c>
      <c r="B5" s="11" t="s">
        <v>30</v>
      </c>
      <c r="C5" s="9">
        <f t="shared" si="8"/>
        <v>20</v>
      </c>
      <c r="D5" s="6">
        <f t="shared" si="0"/>
        <v>8</v>
      </c>
      <c r="E5" s="6">
        <f t="shared" si="1"/>
        <v>8</v>
      </c>
      <c r="F5" s="6">
        <f t="shared" si="2"/>
        <v>0</v>
      </c>
      <c r="G5" s="6">
        <f t="shared" si="3"/>
        <v>4</v>
      </c>
      <c r="H5" s="6">
        <f t="shared" si="4"/>
        <v>16</v>
      </c>
      <c r="I5" s="6">
        <f t="shared" si="5"/>
        <v>4</v>
      </c>
      <c r="J5" s="6">
        <f t="shared" si="6"/>
        <v>12</v>
      </c>
      <c r="K5" s="6">
        <f t="shared" si="7"/>
        <v>8</v>
      </c>
      <c r="M5">
        <f t="shared" si="9"/>
        <v>0.4</v>
      </c>
      <c r="N5">
        <f t="shared" si="10"/>
        <v>0.6</v>
      </c>
      <c r="O5">
        <f t="shared" si="11"/>
        <v>0.2</v>
      </c>
    </row>
  </sheetData>
  <conditionalFormatting sqref="M2:M5">
    <cfRule type="cellIs" dxfId="6" priority="3" operator="greaterThan">
      <formula>0.59</formula>
    </cfRule>
  </conditionalFormatting>
  <conditionalFormatting sqref="N2:N1048576">
    <cfRule type="cellIs" dxfId="5" priority="2" operator="greaterThan">
      <formula>0.61</formula>
    </cfRule>
  </conditionalFormatting>
  <conditionalFormatting sqref="O2:O5">
    <cfRule type="cellIs" dxfId="4" priority="1" operator="greaterThan">
      <formula>0.14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369C6-2D59-4A80-BE4C-77B0DE61B8D7}">
  <dimension ref="A1:O5"/>
  <sheetViews>
    <sheetView topLeftCell="H1" workbookViewId="0">
      <selection activeCell="B11" sqref="B11"/>
    </sheetView>
  </sheetViews>
  <sheetFormatPr defaultRowHeight="14.5" x14ac:dyDescent="0.35"/>
  <cols>
    <col min="2" max="2" width="59.7265625" style="3" customWidth="1"/>
    <col min="3" max="3" width="14.08984375" style="3" customWidth="1"/>
  </cols>
  <sheetData>
    <row r="1" spans="1:15" ht="45.5" thickBot="1" x14ac:dyDescent="0.4">
      <c r="A1" s="1" t="s">
        <v>0</v>
      </c>
      <c r="B1" s="2" t="s">
        <v>1</v>
      </c>
      <c r="C1" s="8" t="s">
        <v>13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5"/>
      <c r="M1" s="7" t="s">
        <v>10</v>
      </c>
      <c r="N1" s="7" t="s">
        <v>11</v>
      </c>
      <c r="O1" s="7" t="s">
        <v>12</v>
      </c>
    </row>
    <row r="2" spans="1:15" ht="29.5" thickBot="1" x14ac:dyDescent="0.4">
      <c r="A2" s="10" t="s">
        <v>21</v>
      </c>
      <c r="B2" s="11" t="s">
        <v>33</v>
      </c>
      <c r="C2" s="9">
        <f>LEN(B2)</f>
        <v>10</v>
      </c>
      <c r="D2" s="6">
        <f t="shared" ref="D2:D5" si="0">LEN($B2)-LEN(SUBSTITUTE($B2,"a",""))</f>
        <v>3</v>
      </c>
      <c r="E2" s="6">
        <f t="shared" ref="E2:E5" si="1">LEN($B2)-LEN(SUBSTITUTE($B2,"u",""))</f>
        <v>4</v>
      </c>
      <c r="F2" s="6">
        <f t="shared" ref="F2:F5" si="2">LEN($B2)-LEN(SUBSTITUTE($B2,"c",""))</f>
        <v>0</v>
      </c>
      <c r="G2" s="6">
        <f t="shared" ref="G2:G5" si="3">LEN($B2)-LEN(SUBSTITUTE($B2,"g",""))</f>
        <v>3</v>
      </c>
      <c r="H2" s="6">
        <f t="shared" ref="H2:H5" si="4">SUM(D2:E2)</f>
        <v>7</v>
      </c>
      <c r="I2" s="6">
        <f t="shared" ref="I2:I5" si="5">SUM(F2:G2)</f>
        <v>3</v>
      </c>
      <c r="J2" s="6">
        <f t="shared" ref="J2:J5" si="6">SUM(D2,G2)</f>
        <v>6</v>
      </c>
      <c r="K2" s="6">
        <f t="shared" ref="K2:K5" si="7">SUM(E2:F2)</f>
        <v>4</v>
      </c>
      <c r="M2">
        <f>D2/20</f>
        <v>0.15</v>
      </c>
      <c r="N2">
        <f>J2/(SUM(D2:G2))</f>
        <v>0.6</v>
      </c>
      <c r="O2">
        <f>I2/SUM(D2:G2)</f>
        <v>0.3</v>
      </c>
    </row>
    <row r="3" spans="1:15" ht="29.5" thickBot="1" x14ac:dyDescent="0.4">
      <c r="A3" s="10" t="s">
        <v>24</v>
      </c>
      <c r="B3" s="11" t="s">
        <v>14</v>
      </c>
      <c r="C3" s="9">
        <f t="shared" ref="C3:C5" si="8">LEN(B3)</f>
        <v>10</v>
      </c>
      <c r="D3" s="6">
        <f t="shared" si="0"/>
        <v>7</v>
      </c>
      <c r="E3" s="6">
        <f t="shared" si="1"/>
        <v>3</v>
      </c>
      <c r="F3" s="6">
        <f t="shared" si="2"/>
        <v>0</v>
      </c>
      <c r="G3" s="6">
        <f t="shared" si="3"/>
        <v>0</v>
      </c>
      <c r="H3" s="6">
        <f t="shared" si="4"/>
        <v>10</v>
      </c>
      <c r="I3" s="6">
        <f t="shared" si="5"/>
        <v>0</v>
      </c>
      <c r="J3" s="6">
        <f t="shared" si="6"/>
        <v>7</v>
      </c>
      <c r="K3" s="6">
        <f t="shared" si="7"/>
        <v>3</v>
      </c>
      <c r="M3">
        <f t="shared" ref="M3:M5" si="9">D3/20</f>
        <v>0.35</v>
      </c>
      <c r="N3">
        <f t="shared" ref="N3:N5" si="10">J3/(SUM(D3:G3))</f>
        <v>0.7</v>
      </c>
      <c r="O3">
        <f t="shared" ref="O3:O5" si="11">I3/SUM(D3:G3)</f>
        <v>0</v>
      </c>
    </row>
    <row r="4" spans="1:15" ht="44" thickBot="1" x14ac:dyDescent="0.4">
      <c r="A4" s="10" t="s">
        <v>28</v>
      </c>
      <c r="B4" s="11" t="s">
        <v>34</v>
      </c>
      <c r="C4" s="9">
        <f t="shared" si="8"/>
        <v>10</v>
      </c>
      <c r="D4" s="6">
        <f t="shared" si="0"/>
        <v>5</v>
      </c>
      <c r="E4" s="6">
        <f t="shared" si="1"/>
        <v>4</v>
      </c>
      <c r="F4" s="6">
        <f t="shared" si="2"/>
        <v>0</v>
      </c>
      <c r="G4" s="6">
        <f t="shared" si="3"/>
        <v>1</v>
      </c>
      <c r="H4" s="6">
        <f t="shared" si="4"/>
        <v>9</v>
      </c>
      <c r="I4" s="6">
        <f t="shared" si="5"/>
        <v>1</v>
      </c>
      <c r="J4" s="6">
        <f t="shared" si="6"/>
        <v>6</v>
      </c>
      <c r="K4" s="6">
        <f t="shared" si="7"/>
        <v>4</v>
      </c>
      <c r="M4">
        <f t="shared" si="9"/>
        <v>0.25</v>
      </c>
      <c r="N4">
        <f t="shared" si="10"/>
        <v>0.6</v>
      </c>
      <c r="O4">
        <f t="shared" si="11"/>
        <v>0.1</v>
      </c>
    </row>
    <row r="5" spans="1:15" ht="44" thickBot="1" x14ac:dyDescent="0.4">
      <c r="A5" s="10" t="s">
        <v>26</v>
      </c>
      <c r="B5" s="11" t="s">
        <v>33</v>
      </c>
      <c r="C5" s="9">
        <f t="shared" si="8"/>
        <v>10</v>
      </c>
      <c r="D5" s="6">
        <f t="shared" si="0"/>
        <v>3</v>
      </c>
      <c r="E5" s="6">
        <f t="shared" si="1"/>
        <v>4</v>
      </c>
      <c r="F5" s="6">
        <f t="shared" si="2"/>
        <v>0</v>
      </c>
      <c r="G5" s="6">
        <f t="shared" si="3"/>
        <v>3</v>
      </c>
      <c r="H5" s="6">
        <f t="shared" si="4"/>
        <v>7</v>
      </c>
      <c r="I5" s="6">
        <f t="shared" si="5"/>
        <v>3</v>
      </c>
      <c r="J5" s="6">
        <f t="shared" si="6"/>
        <v>6</v>
      </c>
      <c r="K5" s="6">
        <f t="shared" si="7"/>
        <v>4</v>
      </c>
      <c r="M5">
        <f t="shared" si="9"/>
        <v>0.15</v>
      </c>
      <c r="N5">
        <f t="shared" si="10"/>
        <v>0.6</v>
      </c>
      <c r="O5">
        <f t="shared" si="11"/>
        <v>0.3</v>
      </c>
    </row>
  </sheetData>
  <conditionalFormatting sqref="M2:M5">
    <cfRule type="cellIs" dxfId="3" priority="4" operator="greaterThan">
      <formula>0.275</formula>
    </cfRule>
  </conditionalFormatting>
  <conditionalFormatting sqref="N2:N5">
    <cfRule type="cellIs" dxfId="2" priority="3" operator="greaterThan">
      <formula>0.6</formula>
    </cfRule>
  </conditionalFormatting>
  <conditionalFormatting sqref="O2:O5">
    <cfRule type="cellIs" dxfId="1" priority="1" operator="greaterThan">
      <formula>0</formula>
    </cfRule>
    <cfRule type="cellIs" dxfId="0" priority="2" operator="greaterThan">
      <formula>0.2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48EAD-CF66-491C-9263-50F791575D51}">
  <dimension ref="A1:F5"/>
  <sheetViews>
    <sheetView tabSelected="1" topLeftCell="D1" workbookViewId="0">
      <selection activeCell="C3" sqref="C3"/>
    </sheetView>
  </sheetViews>
  <sheetFormatPr defaultRowHeight="14.5" x14ac:dyDescent="0.35"/>
  <cols>
    <col min="1" max="1" width="21.6328125" customWidth="1"/>
    <col min="2" max="2" width="48.81640625" customWidth="1"/>
  </cols>
  <sheetData>
    <row r="1" spans="1:6" ht="73" thickBot="1" x14ac:dyDescent="0.4">
      <c r="A1" s="1" t="s">
        <v>0</v>
      </c>
      <c r="B1" s="2" t="s">
        <v>1</v>
      </c>
      <c r="C1" s="3" t="s">
        <v>15</v>
      </c>
      <c r="D1" s="3" t="s">
        <v>16</v>
      </c>
      <c r="E1" s="3" t="s">
        <v>17</v>
      </c>
      <c r="F1" s="3" t="s">
        <v>18</v>
      </c>
    </row>
    <row r="2" spans="1:6" ht="29.5" thickBot="1" x14ac:dyDescent="0.4">
      <c r="A2" s="10" t="s">
        <v>21</v>
      </c>
      <c r="B2" s="11" t="s">
        <v>35</v>
      </c>
      <c r="C2">
        <v>-12</v>
      </c>
      <c r="D2">
        <v>5</v>
      </c>
      <c r="E2" t="s">
        <v>19</v>
      </c>
      <c r="F2" t="s">
        <v>20</v>
      </c>
    </row>
    <row r="3" spans="1:6" ht="29.5" thickBot="1" x14ac:dyDescent="0.4">
      <c r="A3" s="10" t="s">
        <v>24</v>
      </c>
      <c r="B3" s="11" t="s">
        <v>36</v>
      </c>
      <c r="C3">
        <v>-12</v>
      </c>
      <c r="D3">
        <v>5</v>
      </c>
      <c r="E3" t="s">
        <v>19</v>
      </c>
      <c r="F3" t="s">
        <v>20</v>
      </c>
    </row>
    <row r="4" spans="1:6" ht="29.5" thickBot="1" x14ac:dyDescent="0.4">
      <c r="A4" s="10" t="s">
        <v>28</v>
      </c>
      <c r="B4" s="11" t="s">
        <v>37</v>
      </c>
      <c r="C4">
        <v>-12</v>
      </c>
      <c r="D4">
        <v>5</v>
      </c>
      <c r="E4" t="s">
        <v>19</v>
      </c>
      <c r="F4" t="s">
        <v>20</v>
      </c>
    </row>
    <row r="5" spans="1:6" ht="29.5" thickBot="1" x14ac:dyDescent="0.4">
      <c r="A5" s="10" t="s">
        <v>26</v>
      </c>
      <c r="B5" s="11" t="s">
        <v>38</v>
      </c>
      <c r="C5">
        <v>-9</v>
      </c>
      <c r="D5">
        <v>5</v>
      </c>
      <c r="E5" t="s">
        <v>20</v>
      </c>
      <c r="F5" t="s">
        <v>20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Entire UTR</vt:lpstr>
      <vt:lpstr>First 20 nts</vt:lpstr>
      <vt:lpstr>First 10 nts</vt:lpstr>
      <vt:lpstr>Shine Dalgarno</vt:lpstr>
      <vt:lpstr>'Entire UTR'!_Hlk119403053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Hannah Trautmann</cp:lastModifiedBy>
  <dcterms:created xsi:type="dcterms:W3CDTF">2023-01-25T20:56:08Z</dcterms:created>
  <dcterms:modified xsi:type="dcterms:W3CDTF">2023-01-26T16:30:13Z</dcterms:modified>
</cp:coreProperties>
</file>